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33)1" sheetId="1" r:id="rId1"/>
    <sheet name="Козловская 33)1(2019)" sheetId="2" r:id="rId2"/>
    <sheet name="Козловская 33)1(2020)" sheetId="3" r:id="rId3"/>
    <sheet name="Козловская 33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33)1'!#REF!,'Козловская 33)1'!#REF!</definedName>
    <definedName name="Z_6E36EA37_049E_4FAE_B719_2847CD16F858_.wvu.Rows" localSheetId="0" hidden="1">'Козловская 33)1'!$42:$45</definedName>
    <definedName name="Z_73C0D023_21BD_4441_8EFA_957546C15799_.wvu.Cols" localSheetId="0" hidden="1">'Козловская 33)1'!#REF!,'Козловская 33)1'!#REF!</definedName>
    <definedName name="Z_73C0D023_21BD_4441_8EFA_957546C15799_.wvu.Rows" localSheetId="0" hidden="1">'Козловская 33)1'!$42:$45</definedName>
    <definedName name="_xlnm.Print_Area" localSheetId="0">'Козловская 33)1'!$A$1:$J$60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 l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<sst xmlns="http://schemas.openxmlformats.org/spreadsheetml/2006/main" count="242" uniqueCount="79">
  <si>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</si>
  <si>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</si>
  <si>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</si>
  <si>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</si>
  <si>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</si>
  <si>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</si>
  <si>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</si>
  <si>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</si>
  <si>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</si>
  <si>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</si>
  <si>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</si>
  <si>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</si>
  <si>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</si>
  <si>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</si>
  <si>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</si>
  <si>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</si>
  <si>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</si>
  <si>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</si>
  <si>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</si>
  <si>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</si>
  <si>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</si>
  <si>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</si>
  <si>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</si>
  <si>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</si>
  <si>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</si>
  <si>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</si>
  <si>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</si>
  <si>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</si>
  <si>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</si>
  <si>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</si>
  <si>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</si>
  <si>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</si>
  <si>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</si>
  <si>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</si>
  <si>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</si>
  <si>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</si>
  <si>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</si>
  <si>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</si>
  <si>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33/1</t>
  </si>
  <si>
    <t>в управлении с 01.09.2010 г</t>
  </si>
  <si>
    <t>задолженность с нарастающим итогом с - 01.09.2010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</si>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</sst>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0">
          <cell r="W60">
            <v>20509.299960361932</v>
          </cell>
          <cell r="X60">
            <v>4175.3181954349575</v>
          </cell>
          <cell r="Y60">
            <v>32433.340399999997</v>
          </cell>
          <cell r="AA60">
            <v>0</v>
          </cell>
          <cell r="AB60">
            <v>50888.293300000005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4614.4000000000005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Y60">
            <v>71539.47014230724</v>
          </cell>
          <cell r="BB60">
            <v>0</v>
          </cell>
          <cell r="BC60">
            <v>0</v>
          </cell>
          <cell r="CN60">
            <v>12689.63295552821</v>
          </cell>
          <cell r="CO60">
            <v>2600.8212254122986</v>
          </cell>
          <cell r="CP60">
            <v>0</v>
          </cell>
          <cell r="DB60">
            <v>0</v>
          </cell>
          <cell r="DG60">
            <v>10838.433197113472</v>
          </cell>
          <cell r="DU60">
            <v>52821.624087846234</v>
          </cell>
          <cell r="DV60">
            <v>11047.711907873734</v>
          </cell>
          <cell r="DW60">
            <v>15807.1113</v>
          </cell>
          <cell r="EK60">
            <v>0</v>
          </cell>
          <cell r="EQ60">
            <v>39709.037407458141</v>
          </cell>
          <cell r="FB60">
            <v>71689.458216587562</v>
          </cell>
          <cell r="FC60">
            <v>14669.626547128302</v>
          </cell>
          <cell r="FD60">
            <v>630.69659999999999</v>
          </cell>
          <cell r="FL60">
            <v>0</v>
          </cell>
          <cell r="FS60">
            <v>38737.672409978091</v>
          </cell>
          <cell r="FX60">
            <v>39832.855899199058</v>
          </cell>
          <cell r="FY60">
            <v>8120.6979238039194</v>
          </cell>
          <cell r="FZ60">
            <v>0</v>
          </cell>
          <cell r="GG60">
            <v>21401.7726</v>
          </cell>
          <cell r="GL60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0">
          <cell r="W60">
            <v>31401.216264296418</v>
          </cell>
          <cell r="X60">
            <v>9630.6187554316748</v>
          </cell>
          <cell r="Y60">
            <v>147520.70969999998</v>
          </cell>
          <cell r="AK60">
            <v>0</v>
          </cell>
          <cell r="AV60">
            <v>0</v>
          </cell>
          <cell r="AY60">
            <v>146885.87265181961</v>
          </cell>
          <cell r="BB60">
            <v>0</v>
          </cell>
          <cell r="BM60">
            <v>0</v>
          </cell>
          <cell r="BN60">
            <v>0</v>
          </cell>
          <cell r="CN60">
            <v>14570.32676548008</v>
          </cell>
          <cell r="CO60">
            <v>4516.8012972988254</v>
          </cell>
          <cell r="CP60">
            <v>380.07</v>
          </cell>
          <cell r="DB60">
            <v>0</v>
          </cell>
          <cell r="DG60">
            <v>21062.571917368005</v>
          </cell>
          <cell r="DU60">
            <v>41648.524229292234</v>
          </cell>
          <cell r="DV60">
            <v>12822.159602633632</v>
          </cell>
          <cell r="DW60">
            <v>32652.658300000003</v>
          </cell>
          <cell r="EL60">
            <v>0</v>
          </cell>
          <cell r="EQ60">
            <v>28622.44172830871</v>
          </cell>
          <cell r="FB60">
            <v>71566.825664207689</v>
          </cell>
          <cell r="FC60">
            <v>21783.000969315617</v>
          </cell>
          <cell r="FD60">
            <v>687.22500000000002</v>
          </cell>
          <cell r="FL60">
            <v>0</v>
          </cell>
          <cell r="FS60">
            <v>32686.425755093704</v>
          </cell>
          <cell r="FX60">
            <v>40165.58305802961</v>
          </cell>
          <cell r="FY60">
            <v>12206.20250803415</v>
          </cell>
          <cell r="FZ60">
            <v>0</v>
          </cell>
          <cell r="GG60">
            <v>18596.7726</v>
          </cell>
          <cell r="GL60">
            <v>22343.264798275119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0">
          <cell r="W60">
            <v>12829.03439766148</v>
          </cell>
          <cell r="X60">
            <v>3152.6638440356892</v>
          </cell>
          <cell r="Y60">
            <v>2557.8711000000003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2266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Y60">
            <v>53811.582613722836</v>
          </cell>
          <cell r="BB60">
            <v>0</v>
          </cell>
          <cell r="BC60">
            <v>0</v>
          </cell>
          <cell r="BM60">
            <v>0</v>
          </cell>
          <cell r="CN60">
            <v>13196.209504810242</v>
          </cell>
          <cell r="CO60">
            <v>4090.8249464911751</v>
          </cell>
          <cell r="CP60">
            <v>67.98</v>
          </cell>
          <cell r="DB60">
            <v>0</v>
          </cell>
          <cell r="DF60">
            <v>12018.933018405154</v>
          </cell>
          <cell r="DU60">
            <v>50948.956050448731</v>
          </cell>
          <cell r="DV60">
            <v>13025.834489933615</v>
          </cell>
          <cell r="DW60">
            <v>13097.2122</v>
          </cell>
          <cell r="EK60">
            <v>0</v>
          </cell>
          <cell r="EP60">
            <v>33347.138946948231</v>
          </cell>
          <cell r="FB60">
            <v>73239.620354587241</v>
          </cell>
          <cell r="FC60">
            <v>19276.330345391285</v>
          </cell>
          <cell r="FD60">
            <v>962.98200000000008</v>
          </cell>
          <cell r="FE60">
            <v>0</v>
          </cell>
          <cell r="FL60">
            <v>0</v>
          </cell>
          <cell r="FS60">
            <v>34605.422097066366</v>
          </cell>
          <cell r="FX60">
            <v>34967.011850461655</v>
          </cell>
          <cell r="FY60">
            <v>9476.7381009802375</v>
          </cell>
          <cell r="FZ60">
            <v>368.80139999999994</v>
          </cell>
          <cell r="GG60">
            <v>7423.5395999999992</v>
          </cell>
          <cell r="GL60">
            <v>19764.445432382301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0">
          <cell r="W60">
            <v>8642.9966621903695</v>
          </cell>
          <cell r="X60">
            <v>2082.0239187738234</v>
          </cell>
          <cell r="Y60">
            <v>992.02390000000003</v>
          </cell>
          <cell r="AV60">
            <v>2266</v>
          </cell>
          <cell r="AY60">
            <v>34043.023077566977</v>
          </cell>
          <cell r="BM60">
            <v>4614.4000000000005</v>
          </cell>
          <cell r="BN60">
            <v>0</v>
          </cell>
          <cell r="BO60">
            <v>0</v>
          </cell>
          <cell r="BP60">
            <v>0</v>
          </cell>
          <cell r="CN60">
            <v>14269.096499719619</v>
          </cell>
          <cell r="CO60">
            <v>3976.9000940637434</v>
          </cell>
          <cell r="CP60">
            <v>339.39530000000002</v>
          </cell>
          <cell r="DB60">
            <v>0</v>
          </cell>
          <cell r="DG60">
            <v>12878.531115800295</v>
          </cell>
          <cell r="DL60">
            <v>21299.949999999997</v>
          </cell>
          <cell r="DP60">
            <v>1256.4318999999998</v>
          </cell>
          <cell r="DT60">
            <v>2748.4766499999996</v>
          </cell>
          <cell r="DU60">
            <v>63424.254604589449</v>
          </cell>
          <cell r="DV60">
            <v>14994.945860428043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32230.490699999995</v>
          </cell>
          <cell r="EJ60">
            <v>0</v>
          </cell>
          <cell r="EP60">
            <v>23179.748091615184</v>
          </cell>
          <cell r="EU60">
            <v>121947.07999999999</v>
          </cell>
          <cell r="EW60">
            <v>1952.3635499999998</v>
          </cell>
          <cell r="EY60">
            <v>0</v>
          </cell>
          <cell r="FA60">
            <v>0</v>
          </cell>
          <cell r="FL60">
            <v>0</v>
          </cell>
          <cell r="FS60">
            <v>0</v>
          </cell>
          <cell r="FV60">
            <v>71644.5</v>
          </cell>
          <cell r="FZ60">
            <v>286.16444999999993</v>
          </cell>
          <cell r="GG60">
            <v>2457.7205999999996</v>
          </cell>
          <cell r="GL6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9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1481692.9100000001</v>
      </c>
      <c r="F9" s="17">
        <f t="shared" ref="F9:G9" si="0">SUM(F10:F14)</f>
        <v>1321758.47</v>
      </c>
      <c r="G9" s="17">
        <f t="shared" si="0"/>
        <v>489476.73</v>
      </c>
    </row>
    <row r="10" spans="1:7" ht="13.2" customHeight="1" x14ac:dyDescent="0.3">
      <c r="A10" s="49" t="s">
        <v>9</v>
      </c>
      <c r="B10" s="50"/>
      <c r="C10" s="50"/>
      <c r="D10" s="51"/>
      <c r="E10" s="18">
        <v>724213.72</v>
      </c>
      <c r="F10" s="18">
        <v>588912.65</v>
      </c>
      <c r="G10" s="19">
        <v>278495.68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129070.89</v>
      </c>
      <c r="F12" s="18">
        <v>126290.82</v>
      </c>
      <c r="G12" s="19">
        <v>31625.119999999999</v>
      </c>
    </row>
    <row r="13" spans="1:7" ht="13.5" customHeight="1" x14ac:dyDescent="0.3">
      <c r="A13" s="49" t="s">
        <v>12</v>
      </c>
      <c r="B13" s="50"/>
      <c r="C13" s="50"/>
      <c r="D13" s="51"/>
      <c r="E13" s="18">
        <v>250966.71</v>
      </c>
      <c r="F13" s="18">
        <v>245248.57</v>
      </c>
      <c r="G13" s="19">
        <v>58484.37</v>
      </c>
    </row>
    <row r="14" spans="1:7" ht="14.4" customHeight="1" x14ac:dyDescent="0.3">
      <c r="A14" s="42" t="s">
        <v>13</v>
      </c>
      <c r="B14" s="42"/>
      <c r="C14" s="42"/>
      <c r="D14" s="42"/>
      <c r="E14" s="18">
        <v>377441.59</v>
      </c>
      <c r="F14" s="18">
        <v>361306.43</v>
      </c>
      <c r="G14" s="19">
        <v>120871.56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758133.9</v>
      </c>
      <c r="F15" s="36">
        <f t="shared" ref="F15:G15" si="1">SUM(F16:F19)</f>
        <v>733627.44</v>
      </c>
      <c r="G15" s="36">
        <f t="shared" si="1"/>
        <v>181851.08000000002</v>
      </c>
    </row>
    <row r="16" spans="1:7" ht="33.6" customHeight="1" x14ac:dyDescent="0.3">
      <c r="A16" s="55" t="s">
        <v>43</v>
      </c>
      <c r="B16" s="56"/>
      <c r="C16" s="56"/>
      <c r="D16" s="57"/>
      <c r="E16" s="18">
        <v>721384.62</v>
      </c>
      <c r="F16" s="18">
        <v>699375.6</v>
      </c>
      <c r="G16" s="19">
        <v>174195.21</v>
      </c>
    </row>
    <row r="17" spans="1:13" ht="15.6" x14ac:dyDescent="0.3">
      <c r="A17" s="42" t="s">
        <v>44</v>
      </c>
      <c r="B17" s="42"/>
      <c r="C17" s="42"/>
      <c r="D17" s="42"/>
      <c r="E17" s="18">
        <v>918.36</v>
      </c>
      <c r="F17" s="18">
        <v>882.07</v>
      </c>
      <c r="G17" s="19">
        <v>211.2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35830.92</v>
      </c>
      <c r="F19" s="18">
        <v>33369.769999999997</v>
      </c>
      <c r="G19" s="19">
        <v>7444.67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5322.24</v>
      </c>
      <c r="F20" s="36">
        <f t="shared" ref="F20:G20" si="2">F21</f>
        <v>5122.47</v>
      </c>
      <c r="G20" s="36">
        <f t="shared" si="2"/>
        <v>1723.5</v>
      </c>
    </row>
    <row r="21" spans="1:13" ht="15.6" x14ac:dyDescent="0.3">
      <c r="A21" s="42" t="s">
        <v>15</v>
      </c>
      <c r="B21" s="42"/>
      <c r="C21" s="42"/>
      <c r="D21" s="42"/>
      <c r="E21" s="18">
        <v>5322.24</v>
      </c>
      <c r="F21" s="18">
        <v>5122.47</v>
      </c>
      <c r="G21" s="19">
        <v>1723.5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-2136596.9923219397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179545.72199810413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нар'!W60</f>
        <v>20509.299960361932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нар'!X60</f>
        <v>4175.3181954349575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нар'!Y60</f>
        <v>32433.340399999997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нар'!AA60+'[1]УК ВР декабрь нар'!AB60+'[1]УК ВР декабрь нар'!AC60+'[1]УК ВР декабрь нар'!AD60+'[1]УК ВР декабрь нар'!AE60+'[1]УК ВР декабрь нар'!AF60+'[1]УК ВР декабрь нар'!AG60+'[1]УК ВР декабрь нар'!AH60+'[1]УК ВР декабрь нар'!AJ60+'[1]УК ВР декабрь нар'!AL60+'[1]УК ВР декабрь нар'!AN60+'[1]УК ВР декабрь нар'!AO60+'[1]УК ВР декабрь нар'!AP60+'[1]УК ВР декабрь нар'!AQ60+'[1]УК ВР декабрь нар'!AR60+'[1]УК ВР декабрь нар'!AT60</f>
        <v>50888.293300000005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нар'!AY60</f>
        <v>71539.47014230724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SUM(F34:F38)+38901.62</f>
        <v>189030.3920812321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нар'!CN60+'[1]УК ВР декабрь нар'!DU60</f>
        <v>65511.25704337444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нар'!CO60+'[1]УК ВР декабрь нар'!DV60</f>
        <v>13648.533133286033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нар'!CP60+'[1]УК ВР декабрь нар'!DW60</f>
        <v>15807.1113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нар'!AI60+'[1]УК ВР декабрь нар'!AJ60+'[1]УК ВР декабрь нар'!AS60+'[1]УК ВР декабрь нар'!BC60+'[1]УК ВР декабрь нар'!DB60+'[1]УК ВР декабрь нар'!EK60+'[1]УК ВР декабрь нар'!AM60</f>
        <v>4614.4000000000005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нар'!DG60+'[1]УК ВР декабрь нар'!EQ60</f>
        <v>50547.470604571616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SUM(F40:F48)+71104.6</f>
        <v>292234.0139416426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нар'!FB60+'[1]УК ВР декабрь нар'!FX60</f>
        <v>111522.31411578662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нар'!FC60+'[1]УК ВР декабрь нар'!FY60</f>
        <v>22790.324470932221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нар'!FD60+'[1]УК ВР декабрь нар'!FZ60</f>
        <v>630.69659999999999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нар'!GG60+'[1]УК ВР декабрь нар'!FL60+'[1]УК ВР декабрь нар'!BB60+'[1]УК ВР декабрь нар'!AK60</f>
        <v>21401.7726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нар'!FS60+'[1]УК ВР декабрь нар'!GL60</f>
        <v>64784.306154923717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660810.12802097877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115429.48999999999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49415.040000000001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66014.45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776239.61802097876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721384.62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699375.6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-2191451.9903429183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33)1'!A2:G2</f>
        <v>перед собственниками дома по адресу: ул. Козловская 33/1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33)1'!G6</f>
        <v>в управлении с 01.09.2010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33)1'!G8</f>
        <v>задолженность с нарастающим итогом с - 01.09.2010 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1560186.6500000001</v>
      </c>
      <c r="F9" s="17">
        <f t="shared" ref="F9:G9" si="0">SUM(F10:F15)</f>
        <v>1583285.6299999997</v>
      </c>
      <c r="G9" s="17">
        <f t="shared" si="0"/>
        <v>466377.75000000006</v>
      </c>
    </row>
    <row r="10" spans="1:7" ht="15.6" x14ac:dyDescent="0.3">
      <c r="A10" s="49" t="s">
        <v>9</v>
      </c>
      <c r="B10" s="50"/>
      <c r="C10" s="50"/>
      <c r="D10" s="51"/>
      <c r="E10" s="18">
        <v>677187.8</v>
      </c>
      <c r="F10" s="18">
        <v>742573.32</v>
      </c>
      <c r="G10" s="19">
        <v>213110.16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132073.74</v>
      </c>
      <c r="F12" s="18">
        <v>125262.58</v>
      </c>
      <c r="G12" s="19">
        <v>38436.28</v>
      </c>
    </row>
    <row r="13" spans="1:7" ht="15.6" x14ac:dyDescent="0.3">
      <c r="A13" s="49" t="s">
        <v>12</v>
      </c>
      <c r="B13" s="50"/>
      <c r="C13" s="50"/>
      <c r="D13" s="51"/>
      <c r="E13" s="18">
        <v>256434.76</v>
      </c>
      <c r="F13" s="18">
        <v>245450.66</v>
      </c>
      <c r="G13" s="19">
        <v>69468.47</v>
      </c>
    </row>
    <row r="14" spans="1:7" ht="15.6" x14ac:dyDescent="0.3">
      <c r="A14" s="42" t="s">
        <v>13</v>
      </c>
      <c r="B14" s="42"/>
      <c r="C14" s="42"/>
      <c r="D14" s="42"/>
      <c r="E14" s="18">
        <v>351714.02</v>
      </c>
      <c r="F14" s="18">
        <v>347337.67</v>
      </c>
      <c r="G14" s="19">
        <v>125247.91</v>
      </c>
    </row>
    <row r="15" spans="1:7" ht="15.6" x14ac:dyDescent="0.3">
      <c r="A15" s="49" t="s">
        <v>68</v>
      </c>
      <c r="B15" s="50"/>
      <c r="C15" s="50"/>
      <c r="D15" s="51"/>
      <c r="E15" s="18">
        <v>142776.32999999999</v>
      </c>
      <c r="F15" s="18">
        <v>122661.4</v>
      </c>
      <c r="G15" s="19">
        <v>20114.93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702660.67999999993</v>
      </c>
      <c r="F16" s="17">
        <f>SUM(F17:F20)</f>
        <v>704527.22</v>
      </c>
      <c r="G16" s="17">
        <f>SUM(G17:G20)</f>
        <v>184387.55</v>
      </c>
    </row>
    <row r="17" spans="1:12" ht="15.6" x14ac:dyDescent="0.3">
      <c r="A17" s="94" t="s">
        <v>43</v>
      </c>
      <c r="B17" s="95"/>
      <c r="C17" s="95"/>
      <c r="D17" s="96"/>
      <c r="E17" s="18">
        <v>664227.98</v>
      </c>
      <c r="F17" s="18">
        <v>667313.49</v>
      </c>
      <c r="G17" s="19">
        <v>175512.71</v>
      </c>
    </row>
    <row r="18" spans="1:12" ht="15.6" x14ac:dyDescent="0.3">
      <c r="A18" s="42" t="s">
        <v>55</v>
      </c>
      <c r="B18" s="42"/>
      <c r="C18" s="42"/>
      <c r="D18" s="42"/>
      <c r="E18" s="18">
        <v>918.36</v>
      </c>
      <c r="F18" s="18">
        <v>896.49</v>
      </c>
      <c r="G18" s="19">
        <v>233.07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37514.339999999997</v>
      </c>
      <c r="F20" s="18">
        <v>36317.24</v>
      </c>
      <c r="G20" s="19">
        <v>8641.77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3104.64</v>
      </c>
      <c r="F21" s="17">
        <f>SUM(F22)</f>
        <v>3726.37</v>
      </c>
      <c r="G21" s="17">
        <f>SUM(G22)</f>
        <v>1101.77</v>
      </c>
    </row>
    <row r="22" spans="1:12" ht="15.6" x14ac:dyDescent="0.3">
      <c r="A22" s="42" t="s">
        <v>15</v>
      </c>
      <c r="B22" s="42"/>
      <c r="C22" s="42"/>
      <c r="D22" s="42"/>
      <c r="E22" s="18">
        <v>3104.64</v>
      </c>
      <c r="F22" s="18">
        <v>3726.37</v>
      </c>
      <c r="G22" s="19">
        <v>1101.77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33)1'!F58</f>
        <v>-2191451.9903429183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335438.41737154766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нар'!W60</f>
        <v>31401.216264296418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нар'!X60</f>
        <v>9630.6187554316748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нар'!Y60</f>
        <v>147520.70969999998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нар'!AV60+'[2]УК ВР декабрь нар'!BN60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нар'!AY60</f>
        <v>146885.87265181961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SUM(F35:F39)+32347.81</f>
        <v>188623.36384038147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нар'!CN60+'[2]УК ВР декабрь нар'!DU60</f>
        <v>56218.850994772314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нар'!CO60+'[2]УК ВР декабрь нар'!DV60</f>
        <v>17338.960899932456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нар'!CP60+'[2]УК ВР декабрь нар'!DW60</f>
        <v>33032.728300000002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нар'!BM60+'[2]УК ВР декабрь нар'!DB60+'[2]УК ВР декабрь нар'!EL60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нар'!DG60+'[2]УК ВР декабрь нар'!EQ60</f>
        <v>49685.013645676714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220035.30035295591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нар'!FB60+'[2]УК ВР декабрь нар'!FX60</f>
        <v>111732.40872223731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нар'!FC60+'[2]УК ВР декабрь нар'!FY60</f>
        <v>33989.203477349765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нар'!FD60+'[2]УК ВР декабрь нар'!FZ60</f>
        <v>687.22500000000002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нар'!GG60+'[2]УК ВР декабрь нар'!FL60+'[2]УК ВР декабрь нар'!BB60+'[2]УК ВР декабрь нар'!AK60</f>
        <v>18596.7726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нар'!FS60+'[2]УК ВР декабрь нар'!GL60</f>
        <v>55029.690553368826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744097.0815648851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125927.76999999999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54419.32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71508.45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870024.85156488512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664227.98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667313.49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-2397248.8619078035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33)1'!A2:G2</f>
        <v>перед собственниками дома по адресу: ул. Козловская 33/1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33)1'!G6</f>
        <v>в управлении с 01.09.2010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33)1'!G8</f>
        <v>задолженность с нарастающим итогом с - 01.09.2010 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874439.84000000008</v>
      </c>
      <c r="F9" s="17">
        <f t="shared" ref="F9:G9" si="0">SUM(F10:F15)</f>
        <v>1073664.02</v>
      </c>
      <c r="G9" s="17">
        <f t="shared" si="0"/>
        <v>267153.57</v>
      </c>
    </row>
    <row r="10" spans="1:7" ht="15.6" x14ac:dyDescent="0.3">
      <c r="A10" s="49" t="s">
        <v>9</v>
      </c>
      <c r="B10" s="50"/>
      <c r="C10" s="50"/>
      <c r="D10" s="51"/>
      <c r="E10" s="18">
        <v>451195.83</v>
      </c>
      <c r="F10" s="18">
        <v>545340.11</v>
      </c>
      <c r="G10" s="19">
        <v>118965.88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119406.66</v>
      </c>
      <c r="F12" s="18">
        <v>131874.99</v>
      </c>
      <c r="G12" s="19">
        <v>25967.95</v>
      </c>
    </row>
    <row r="13" spans="1:7" ht="15.6" x14ac:dyDescent="0.3">
      <c r="A13" s="49" t="s">
        <v>12</v>
      </c>
      <c r="B13" s="50"/>
      <c r="C13" s="50"/>
      <c r="D13" s="51"/>
      <c r="E13" s="18">
        <v>232067.37</v>
      </c>
      <c r="F13" s="18">
        <v>253080.39</v>
      </c>
      <c r="G13" s="19">
        <v>48455.45</v>
      </c>
    </row>
    <row r="14" spans="1:7" ht="15.6" x14ac:dyDescent="0.3">
      <c r="A14" s="42" t="s">
        <v>13</v>
      </c>
      <c r="B14" s="42"/>
      <c r="C14" s="42"/>
      <c r="D14" s="42"/>
      <c r="E14" s="18">
        <v>61250.8</v>
      </c>
      <c r="F14" s="18">
        <v>117117.85</v>
      </c>
      <c r="G14" s="19">
        <v>69380.86</v>
      </c>
    </row>
    <row r="15" spans="1:7" ht="15.6" x14ac:dyDescent="0.3">
      <c r="A15" s="49" t="s">
        <v>68</v>
      </c>
      <c r="B15" s="50"/>
      <c r="C15" s="50"/>
      <c r="D15" s="51"/>
      <c r="E15" s="18">
        <v>10519.18</v>
      </c>
      <c r="F15" s="18">
        <v>26250.68</v>
      </c>
      <c r="G15" s="19">
        <v>4383.43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704648.27000000014</v>
      </c>
      <c r="F16" s="17">
        <f>SUM(F17:F20)</f>
        <v>744154.94000000006</v>
      </c>
      <c r="G16" s="17">
        <f>SUM(G17:G20)</f>
        <v>154956.03</v>
      </c>
    </row>
    <row r="17" spans="1:12" ht="15.6" x14ac:dyDescent="0.3">
      <c r="A17" s="94" t="s">
        <v>43</v>
      </c>
      <c r="B17" s="95"/>
      <c r="C17" s="95"/>
      <c r="D17" s="96"/>
      <c r="E17" s="18">
        <v>664659.05000000005</v>
      </c>
      <c r="F17" s="18">
        <v>704642.91</v>
      </c>
      <c r="G17" s="19">
        <v>145604</v>
      </c>
    </row>
    <row r="18" spans="1:12" ht="15.6" x14ac:dyDescent="0.3">
      <c r="A18" s="42" t="s">
        <v>55</v>
      </c>
      <c r="B18" s="42"/>
      <c r="C18" s="42"/>
      <c r="D18" s="42"/>
      <c r="E18" s="18">
        <v>1071.42</v>
      </c>
      <c r="F18" s="18">
        <v>1039.17</v>
      </c>
      <c r="G18" s="19">
        <v>265.32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38917.800000000003</v>
      </c>
      <c r="F20" s="18">
        <v>38472.86</v>
      </c>
      <c r="G20" s="19">
        <v>9086.7099999999991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362.59</v>
      </c>
      <c r="G21" s="17">
        <f>SUM(G22)</f>
        <v>739.18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362.59</v>
      </c>
      <c r="G22" s="19">
        <v>739.18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33)1(2019)'!F59</f>
        <v>-2397248.8619078035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74617.151955420006</v>
      </c>
    </row>
    <row r="27" spans="1:12" ht="60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нар'!W60</f>
        <v>12829.03439766148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нар'!X60</f>
        <v>3152.6638440356892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нар'!Y60</f>
        <v>2557.8711000000003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нар'!AA60+'[3]УК ВР декабрь нар'!AB60+'[3]УК ВР декабрь нар'!AC60+'[3]УК ВР декабрь нар'!AD60+'[3]УК ВР декабрь нар'!AE60+'[3]УК ВР декабрь нар'!AF60+'[3]УК ВР декабрь нар'!AG60+'[3]УК ВР декабрь нар'!AH60+'[3]УК ВР декабрь нар'!AJ60+'[3]УК ВР декабрь нар'!AL60+'[3]УК ВР декабрь нар'!AN60+'[3]УК ВР декабрь нар'!AO60+'[3]УК ВР декабрь нар'!AP60+'[3]УК ВР декабрь нар'!AQ60+'[3]УК ВР декабрь нар'!AR60+'[3]УК ВР декабрь нар'!AT60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нар'!AY60</f>
        <v>53811.582613722836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SUM(F35:F39)+48832.86</f>
        <v>188625.94915703713</v>
      </c>
    </row>
    <row r="34" spans="1:12" ht="90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нар'!CN60+'[3]УК ВР декабрь нар'!DU60</f>
        <v>64145.165555258973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нар'!CO60+'[3]УК ВР декабрь нар'!DV60</f>
        <v>17116.65943642479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нар'!CP60+'[3]УК ВР декабрь нар'!DW60</f>
        <v>13165.1922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нар'!AI60+'[3]УК ВР декабрь нар'!AJ60+'[3]УК ВР декабрь нар'!AS60+'[3]УК ВР декабрь нар'!BC60+'[3]УК ВР декабрь нар'!BM60+'[3]УК ВР декабрь нар'!DB60+'[3]УК ВР декабрь нар'!EK60+'[3]УК ВР декабрь нар'!AM60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нар'!DF60+'[3]УК ВР декабрь нар'!EP60</f>
        <v>45366.071965353389</v>
      </c>
    </row>
    <row r="40" spans="1:12" ht="61.2" customHeight="1" x14ac:dyDescent="0.3">
      <c r="A40" s="83" t="s">
        <v>74</v>
      </c>
      <c r="B40" s="84"/>
      <c r="C40" s="84"/>
      <c r="D40" s="84"/>
      <c r="E40" s="85"/>
      <c r="F40" s="27">
        <f>SUM(F41:F49)</f>
        <v>200084.89118086908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нар'!FB60+'[3]УК ВР декабрь нар'!FX60</f>
        <v>108206.6322050489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нар'!FC60+'[3]УК ВР декабрь нар'!FY60</f>
        <v>28753.068446371522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нар'!FD60+'[3]УК ВР декабрь нар'!FZ60</f>
        <v>1331.7834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нар'!GG60+'[3]УК ВР декабрь нар'!FL60+'[3]УК ВР декабрь нар'!FE60+'[3]УК ВР декабрь нар'!BB60+'[3]УК ВР декабрь нар'!AK60</f>
        <v>7423.5395999999992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нар'!FS60+'[3]УК ВР декабрь нар'!GL60</f>
        <v>54369.867529448667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463327.99229332618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105748.23000000001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38262.910000000003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67485.320000000007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569076.22229332617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664659.05000000005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704642.91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-2301666.0342011293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33)1'!A2:G2</f>
        <v>перед собственниками дома по адресу: ул. Козловская 33/1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33)1'!G6</f>
        <v>в управлении с 01.09.2010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33)1'!G8</f>
        <v>задолженность с нарастающим итогом с - 01.09.2010 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-1946.48</v>
      </c>
      <c r="F9" s="17">
        <f t="shared" ref="F9:G9" si="0">SUM(F10:F15)</f>
        <v>23372.159999999996</v>
      </c>
      <c r="G9" s="17">
        <f t="shared" si="0"/>
        <v>239834.93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9002.7999999999993</v>
      </c>
      <c r="G10" s="19">
        <v>109963.08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-720.46</v>
      </c>
      <c r="F12" s="18">
        <v>3208.73</v>
      </c>
      <c r="G12" s="19">
        <v>22038.76</v>
      </c>
    </row>
    <row r="13" spans="1:7" ht="15.6" x14ac:dyDescent="0.3">
      <c r="A13" s="49" t="s">
        <v>12</v>
      </c>
      <c r="B13" s="50"/>
      <c r="C13" s="50"/>
      <c r="D13" s="51"/>
      <c r="E13" s="18">
        <v>-1113.56</v>
      </c>
      <c r="F13" s="18">
        <v>7261.71</v>
      </c>
      <c r="G13" s="19">
        <v>40080.18</v>
      </c>
    </row>
    <row r="14" spans="1:7" ht="15.6" x14ac:dyDescent="0.3">
      <c r="A14" s="42" t="s">
        <v>13</v>
      </c>
      <c r="B14" s="42"/>
      <c r="C14" s="42"/>
      <c r="D14" s="42"/>
      <c r="E14" s="18">
        <v>-112.46</v>
      </c>
      <c r="F14" s="18">
        <v>3872.85</v>
      </c>
      <c r="G14" s="19">
        <v>63395.55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26.07</v>
      </c>
      <c r="G15" s="19">
        <v>4357.3599999999997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707907.84999999974</v>
      </c>
      <c r="F16" s="17">
        <f t="shared" ref="F16:G16" si="1">SUM(F17:F20)</f>
        <v>673170.95</v>
      </c>
      <c r="G16" s="17">
        <f t="shared" si="1"/>
        <v>202097.33000000005</v>
      </c>
    </row>
    <row r="17" spans="1:12" ht="43.2" customHeight="1" x14ac:dyDescent="0.3">
      <c r="A17" s="97" t="s">
        <v>78</v>
      </c>
      <c r="B17" s="98"/>
      <c r="C17" s="98"/>
      <c r="D17" s="99"/>
      <c r="E17" s="18">
        <v>663944.69999999984</v>
      </c>
      <c r="F17" s="18">
        <v>631449.40999999992</v>
      </c>
      <c r="G17" s="19">
        <v>190503.69000000006</v>
      </c>
    </row>
    <row r="18" spans="1:12" ht="15.6" x14ac:dyDescent="0.3">
      <c r="A18" s="42" t="s">
        <v>55</v>
      </c>
      <c r="B18" s="42"/>
      <c r="C18" s="42"/>
      <c r="D18" s="42"/>
      <c r="E18" s="18">
        <v>1320.58</v>
      </c>
      <c r="F18" s="18">
        <v>1245.8800000000001</v>
      </c>
      <c r="G18" s="19">
        <v>340.02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42642.57</v>
      </c>
      <c r="F20" s="18">
        <v>40475.660000000003</v>
      </c>
      <c r="G20" s="19">
        <v>11253.62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33)1(2020)'!F59</f>
        <v>-2301666.0342011293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84870.958258531173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нар'!W60</f>
        <v>8642.9966621903695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нар'!X60</f>
        <v>2082.0239187738234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нар'!Y60+'[4]УК ВР декабрь нар'!DX60</f>
        <v>992.02390000000003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нар'!AV60+'[4]УК ВР декабрь нар'!BM60+'[4]УК ВР декабрь нар'!BN60+'[4]УК ВР декабрь нар'!BO60+'[4]УК ВР декабрь нар'!BP60+'[4]УК ВР декабрь нар'!EG60+'[4]УК ВР декабрь нар'!EH60+'[4]УК ВР декабрь нар'!EI60+'[4]УК ВР декабрь нар'!EJ60</f>
        <v>39110.890699999996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нар'!AY60</f>
        <v>34043.023077566977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SUM(F35:F39)+39083.76</f>
        <v>197451.49011621633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нар'!CN60+'[4]УК ВР декабрь нар'!DU60</f>
        <v>77693.351104309069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нар'!CO60+'[4]УК ВР декабрь нар'!DV60</f>
        <v>18971.845954491786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нар'!CP60+'[4]УК ВР декабрь нар'!DL60+'[4]УК ВР декабрь нар'!DP60+'[4]УК ВР декабрь нар'!DT60</f>
        <v>25644.253849999997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нар'!DB60+'[4]УК ВР декабрь нар'!DY60+'[4]УК ВР декабрь нар'!DZ60+'[4]УК ВР декабрь нар'!EA60+'[4]УК ВР декабрь нар'!EB60+'[4]УК ВР декабрь нар'!EC60+'[4]УК ВР декабрь нар'!ED60+'[4]УК ВР декабрь нар'!EE60+'[4]УК ВР декабрь нар'!EF60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нар'!DG60+'[4]УК ВР декабрь нар'!EP60</f>
        <v>36058.279207415479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198287.82859999998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нар'!$EU60+'[4]УК ВР декабрь нар'!FV60+'[4]УК ВР декабрь нар'!EY60</f>
        <v>193591.58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нар'!EW60+'[4]УК ВР декабрь нар'!FA60+'[4]УК ВР декабрь нар'!FZ60</f>
        <v>2238.5279999999998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нар'!FL60+'[4]УК ВР декабрь нар'!GG60</f>
        <v>2457.7205999999996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нар'!FS60+'[4]УК ВР декабрь нар'!GL60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480610.27697474754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87856.42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15125.64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72730.78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568466.69697474758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663944.69999999984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631449.40999999992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-2206188.031175877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33)1</vt:lpstr>
      <vt:lpstr>Козловская 33)1(2019)</vt:lpstr>
      <vt:lpstr>Козловская 33)1(2020)</vt:lpstr>
      <vt:lpstr>Козловская 33)1(2021)</vt:lpstr>
      <vt:lpstr>'Козловская 33)1'!Область_печати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2022-04-14T08:11:21Z</cp:lastPrinted>
  <dcterms:created xsi:type="dcterms:W3CDTF">2013-05-24T09:13:10Z</dcterms:created>
  <dcterms:modified xsi:type="dcterms:W3CDTF">2022-04-14T08:11:26Z</dcterms:modified>
</cp:coreProperties>
</file>